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Dashboard" sheetId="1" r:id="rId1"/>
  </sheets>
  <definedNames>
    <definedName name="alpha" localSheetId="0">Dashboard!$C$20:$N$24</definedName>
    <definedName name="alpha.badindex" localSheetId="0" hidden="1">1</definedName>
    <definedName name="alpha.columnindex" localSheetId="0" hidden="1">Dashboard!$C$19:$N$19</definedName>
    <definedName name="alpha.columnindex.dirn" localSheetId="0" hidden="1">"column"</definedName>
    <definedName name="alpha.firstindex" localSheetId="0" hidden="1">"row"</definedName>
    <definedName name="alpha.rowindex" localSheetId="0" hidden="1">Dashboard!$B$20:$B$24</definedName>
    <definedName name="alpha.rowindex.dirn" localSheetId="0" hidden="1">"row"</definedName>
    <definedName name="beta" localSheetId="0">Dashboard!$C$28:$N$32</definedName>
    <definedName name="beta.badindex" localSheetId="0" hidden="1">1</definedName>
    <definedName name="beta.columnindex" localSheetId="0" hidden="1">Dashboard!$C$27:$N$27</definedName>
    <definedName name="beta.columnindex.dirn" localSheetId="0" hidden="1">"column"</definedName>
    <definedName name="beta.firstindex" localSheetId="0" hidden="1">"row"</definedName>
    <definedName name="beta.rowindex" localSheetId="0" hidden="1">Dashboard!$B$28:$B$32</definedName>
    <definedName name="beta.rowindex.dirn" localSheetId="0" hidden="1">"row"</definedName>
    <definedName name="C." localSheetId="0">Dashboard!$C$12:$N$16</definedName>
    <definedName name="C.badindex" localSheetId="0" hidden="1">1</definedName>
    <definedName name="C.columnindex" localSheetId="0" hidden="1">Dashboard!$C$11:$N$11</definedName>
    <definedName name="C.columnindex.dirn" localSheetId="0" hidden="1">"column"</definedName>
    <definedName name="C.firstindex" localSheetId="0" hidden="1">"row"</definedName>
    <definedName name="C.rowindex" localSheetId="0" hidden="1">Dashboard!$B$12:$B$16</definedName>
    <definedName name="C.rowindex.dirn" localSheetId="0" hidden="1">"row"</definedName>
    <definedName name="d" localSheetId="0">Dashboard!$P$4:$AA$4</definedName>
    <definedName name="d.badindex" localSheetId="0" hidden="1">1</definedName>
    <definedName name="d.columnindex" localSheetId="0" hidden="1">Dashboard!$P$3:$AA$3</definedName>
    <definedName name="d.columnindex.dirn" localSheetId="0" hidden="1">"column"</definedName>
    <definedName name="gamma" localSheetId="0">Dashboard!$C$36:$N$40</definedName>
    <definedName name="gamma.badindex" localSheetId="0" hidden="1">1</definedName>
    <definedName name="gamma.columnindex" localSheetId="0" hidden="1">Dashboard!$C$35:$N$35</definedName>
    <definedName name="gamma.columnindex.dirn" localSheetId="0" hidden="1">"column"</definedName>
    <definedName name="gamma.firstindex" localSheetId="0" hidden="1">"row"</definedName>
    <definedName name="gamma.rowindex" localSheetId="0" hidden="1">Dashboard!$B$36:$B$40</definedName>
    <definedName name="gamma.rowindex.dirn" localSheetId="0" hidden="1">"row"</definedName>
    <definedName name="rho" localSheetId="0">Dashboard!$C$4:$G$8</definedName>
    <definedName name="rho.badindex" localSheetId="0" hidden="1">1</definedName>
    <definedName name="rho.columnindex" localSheetId="0" hidden="1">Dashboard!$C$3:$G$3</definedName>
    <definedName name="rho.columnindex.dirn" localSheetId="0" hidden="1">"column"</definedName>
    <definedName name="rho.firstindex" localSheetId="0" hidden="1">"row"</definedName>
    <definedName name="rho.rowindex" localSheetId="0" hidden="1">Dashboard!$B$4:$B$8</definedName>
    <definedName name="rho.rowindex.dirn" localSheetId="0" hidden="1">"row"</definedName>
    <definedName name="S" localSheetId="0">Dashboard!$Q$31:$AC$35</definedName>
    <definedName name="S.badindex" localSheetId="0" hidden="1">1</definedName>
    <definedName name="S.columnindex" localSheetId="0" hidden="1">Dashboard!$Q$30:$AC$30</definedName>
    <definedName name="S.columnindex.dirn" localSheetId="0" hidden="1">"column"</definedName>
    <definedName name="S.firstindex" localSheetId="0" hidden="1">"row"</definedName>
    <definedName name="S.rowindex" localSheetId="0" hidden="1">Dashboard!$P$31:$P$35</definedName>
    <definedName name="S.rowindex.dirn" localSheetId="0" hidden="1">"row"</definedName>
    <definedName name="s0" localSheetId="0">Dashboard!$P$8:$T$8</definedName>
    <definedName name="s0.badindex" localSheetId="0" hidden="1">1</definedName>
    <definedName name="s0.columnindex" localSheetId="0" hidden="1">Dashboard!$P$7:$T$7</definedName>
    <definedName name="s0.columnindex.dirn" localSheetId="0" hidden="1">"column"</definedName>
    <definedName name="X" localSheetId="0">Dashboard!$Q$23:$AB$27</definedName>
    <definedName name="X.badindex" localSheetId="0" hidden="1">1</definedName>
    <definedName name="X.columnindex" localSheetId="0" hidden="1">Dashboard!$Q$22:$AB$22</definedName>
    <definedName name="X.columnindex.dirn" localSheetId="0" hidden="1">"column"</definedName>
    <definedName name="X.firstindex" localSheetId="0" hidden="1">"row"</definedName>
    <definedName name="X.rowindex" localSheetId="0" hidden="1">Dashboard!$P$23:$P$27</definedName>
    <definedName name="X.rowindex.dirn" localSheetId="0" hidden="1">"row"</definedName>
    <definedName name="Y" localSheetId="0">Dashboard!$Q$15:$AB$19</definedName>
    <definedName name="Y.badindex" localSheetId="0" hidden="1">1</definedName>
    <definedName name="Y.columnindex" localSheetId="0" hidden="1">Dashboard!$Q$14:$AB$14</definedName>
    <definedName name="Y.columnindex.dirn" localSheetId="0" hidden="1">"column"</definedName>
    <definedName name="Y.firstindex" localSheetId="0" hidden="1">"row"</definedName>
    <definedName name="Y.rowindex" localSheetId="0" hidden="1">Dashboard!$P$15:$P$19</definedName>
    <definedName name="Y.rowindex.dirn" localSheetId="0" hidden="1">"row"</definedName>
    <definedName name="Z" localSheetId="0">Dashboard!$S$11</definedName>
  </definedNames>
  <calcPr calcId="145621"/>
</workbook>
</file>

<file path=xl/calcChain.xml><?xml version="1.0" encoding="utf-8"?>
<calcChain xmlns="http://schemas.openxmlformats.org/spreadsheetml/2006/main">
  <c r="Q38" i="1" l="1"/>
  <c r="R38" i="1"/>
  <c r="S38" i="1"/>
  <c r="T38" i="1"/>
  <c r="U38" i="1"/>
  <c r="V38" i="1"/>
  <c r="W38" i="1"/>
  <c r="X38" i="1"/>
  <c r="Y38" i="1"/>
  <c r="Z38" i="1"/>
  <c r="AA38" i="1"/>
  <c r="P38" i="1"/>
</calcChain>
</file>

<file path=xl/sharedStrings.xml><?xml version="1.0" encoding="utf-8"?>
<sst xmlns="http://schemas.openxmlformats.org/spreadsheetml/2006/main" count="14" uniqueCount="14">
  <si>
    <t>Production structure (rho[i,j])</t>
  </si>
  <si>
    <t>Unit production costs (alpha[i,t])</t>
  </si>
  <si>
    <t>Production capacities (C[i,t])</t>
  </si>
  <si>
    <t>Unit inventory holding costs (beta[i,t])</t>
  </si>
  <si>
    <t>Fixed setup costs (gamma[i,t])</t>
  </si>
  <si>
    <t>Demand (d[t])</t>
  </si>
  <si>
    <t>Initial inventory levels (s0[i])</t>
  </si>
  <si>
    <t>Production amounts (x[i,t])</t>
  </si>
  <si>
    <t>Inventory levels (s[i,t])</t>
  </si>
  <si>
    <t>Production setups (y[i,t])</t>
  </si>
  <si>
    <t>Total operating cost:</t>
  </si>
  <si>
    <t>Production</t>
  </si>
  <si>
    <t>Inventory</t>
  </si>
  <si>
    <t>Final product (Item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</si>
</sst>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0" fillId="0" borderId="0" xfId="0" applyFill="1" applyBorder="1"/>
    <xf numFmtId="0" fontId="1" fillId="0" borderId="0" xfId="0" applyFont="1" applyBorder="1"/>
    <xf numFmtId="0" fontId="0" fillId="0" borderId="3" xfId="0" applyBorder="1"/>
    <xf numFmtId="0" fontId="2" fillId="0" borderId="0" xfId="0" applyFont="1"/>
    <xf numFmtId="1" fontId="0" fillId="5" borderId="1" xfId="0" applyNumberFormat="1" applyFill="1" applyBorder="1" applyAlignment="1">
      <alignment horizontal="center"/>
    </xf>
    <xf numFmtId="1" fontId="3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Dashboard!$P$23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Dashboard!$Q$23:$AB$23</c:f>
              <c:numCache>
                <c:formatCode>0</c:formatCode>
                <c:ptCount val="12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60.666666666666828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0</c:v>
                </c:pt>
                <c:pt idx="8">
                  <c:v>0</c:v>
                </c:pt>
                <c:pt idx="9">
                  <c:v>160</c:v>
                </c:pt>
                <c:pt idx="10">
                  <c:v>32.666666666666515</c:v>
                </c:pt>
                <c:pt idx="11">
                  <c:v>156.66666666666666</c:v>
                </c:pt>
              </c:numCache>
            </c:numRef>
          </c:val>
        </c:ser>
        <c:ser>
          <c:idx val="1"/>
          <c:order val="1"/>
          <c:tx>
            <c:strRef>
              <c:f>Dashboard!$P$24</c:f>
              <c:strCache>
                <c:ptCount val="1"/>
                <c:pt idx="0">
                  <c:v>2</c:v>
                </c:pt>
              </c:strCache>
            </c:strRef>
          </c:tx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Dashboard!$Q$24:$AB$24</c:f>
              <c:numCache>
                <c:formatCode>0</c:formatCode>
                <c:ptCount val="12"/>
                <c:pt idx="0">
                  <c:v>320</c:v>
                </c:pt>
                <c:pt idx="1">
                  <c:v>319.99999999999989</c:v>
                </c:pt>
                <c:pt idx="2">
                  <c:v>320</c:v>
                </c:pt>
                <c:pt idx="3">
                  <c:v>71.333333333333769</c:v>
                </c:pt>
                <c:pt idx="4">
                  <c:v>320</c:v>
                </c:pt>
                <c:pt idx="5">
                  <c:v>320</c:v>
                </c:pt>
                <c:pt idx="6">
                  <c:v>320</c:v>
                </c:pt>
                <c:pt idx="7">
                  <c:v>0</c:v>
                </c:pt>
                <c:pt idx="8">
                  <c:v>0</c:v>
                </c:pt>
                <c:pt idx="9">
                  <c:v>320</c:v>
                </c:pt>
                <c:pt idx="10">
                  <c:v>108.66666666666634</c:v>
                </c:pt>
                <c:pt idx="11">
                  <c:v>320</c:v>
                </c:pt>
              </c:numCache>
            </c:numRef>
          </c:val>
        </c:ser>
        <c:ser>
          <c:idx val="2"/>
          <c:order val="2"/>
          <c:tx>
            <c:strRef>
              <c:f>Dashboard!$P$25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Dashboard!$Q$25:$AB$25</c:f>
              <c:numCache>
                <c:formatCode>0</c:formatCode>
                <c:ptCount val="12"/>
                <c:pt idx="0">
                  <c:v>866.66666666666663</c:v>
                </c:pt>
                <c:pt idx="1">
                  <c:v>833.33333333333326</c:v>
                </c:pt>
                <c:pt idx="2">
                  <c:v>833.33333333333326</c:v>
                </c:pt>
                <c:pt idx="3">
                  <c:v>0</c:v>
                </c:pt>
                <c:pt idx="4">
                  <c:v>833.33333333333326</c:v>
                </c:pt>
                <c:pt idx="5">
                  <c:v>833.33333333333326</c:v>
                </c:pt>
                <c:pt idx="6">
                  <c:v>833.3333333333336</c:v>
                </c:pt>
                <c:pt idx="7">
                  <c:v>0</c:v>
                </c:pt>
                <c:pt idx="8">
                  <c:v>0</c:v>
                </c:pt>
                <c:pt idx="9">
                  <c:v>950</c:v>
                </c:pt>
                <c:pt idx="10">
                  <c:v>0</c:v>
                </c:pt>
                <c:pt idx="11">
                  <c:v>866.66666666666663</c:v>
                </c:pt>
              </c:numCache>
            </c:numRef>
          </c:val>
        </c:ser>
        <c:ser>
          <c:idx val="3"/>
          <c:order val="3"/>
          <c:tx>
            <c:strRef>
              <c:f>Dashboard!$P$26</c:f>
              <c:strCache>
                <c:ptCount val="1"/>
                <c:pt idx="0">
                  <c:v>4</c:v>
                </c:pt>
              </c:strCache>
            </c:strRef>
          </c:tx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Dashboard!$Q$26:$AB$26</c:f>
              <c:numCache>
                <c:formatCode>0</c:formatCode>
                <c:ptCount val="12"/>
                <c:pt idx="0">
                  <c:v>994.00000000000091</c:v>
                </c:pt>
                <c:pt idx="1">
                  <c:v>1000</c:v>
                </c:pt>
                <c:pt idx="2">
                  <c:v>1000</c:v>
                </c:pt>
                <c:pt idx="3">
                  <c:v>0</c:v>
                </c:pt>
                <c:pt idx="4">
                  <c:v>960</c:v>
                </c:pt>
                <c:pt idx="5">
                  <c:v>960</c:v>
                </c:pt>
                <c:pt idx="6">
                  <c:v>960</c:v>
                </c:pt>
                <c:pt idx="7">
                  <c:v>0</c:v>
                </c:pt>
                <c:pt idx="8">
                  <c:v>0</c:v>
                </c:pt>
                <c:pt idx="9">
                  <c:v>960</c:v>
                </c:pt>
                <c:pt idx="10">
                  <c:v>385.99999999999903</c:v>
                </c:pt>
                <c:pt idx="11">
                  <c:v>1000</c:v>
                </c:pt>
              </c:numCache>
            </c:numRef>
          </c:val>
        </c:ser>
        <c:ser>
          <c:idx val="4"/>
          <c:order val="4"/>
          <c:tx>
            <c:strRef>
              <c:f>Dashboard!$P$27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Dashboard!$Q$27:$AB$27</c:f>
              <c:numCache>
                <c:formatCode>0</c:formatCode>
                <c:ptCount val="12"/>
                <c:pt idx="0">
                  <c:v>2500</c:v>
                </c:pt>
                <c:pt idx="1">
                  <c:v>2500</c:v>
                </c:pt>
                <c:pt idx="2">
                  <c:v>2500</c:v>
                </c:pt>
                <c:pt idx="3">
                  <c:v>0</c:v>
                </c:pt>
                <c:pt idx="4">
                  <c:v>2500</c:v>
                </c:pt>
                <c:pt idx="5">
                  <c:v>2500.0000000000009</c:v>
                </c:pt>
                <c:pt idx="6">
                  <c:v>2500</c:v>
                </c:pt>
                <c:pt idx="7">
                  <c:v>0</c:v>
                </c:pt>
                <c:pt idx="8">
                  <c:v>549.99999999999955</c:v>
                </c:pt>
                <c:pt idx="9">
                  <c:v>2500</c:v>
                </c:pt>
                <c:pt idx="10">
                  <c:v>0</c:v>
                </c:pt>
                <c:pt idx="11">
                  <c:v>2500.0000000000005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77751552"/>
        <c:axId val="177753088"/>
      </c:barChart>
      <c:catAx>
        <c:axId val="177751552"/>
        <c:scaling>
          <c:orientation val="minMax"/>
        </c:scaling>
        <c:delete val="0"/>
        <c:axPos val="b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177753088"/>
        <c:crosses val="autoZero"/>
        <c:auto val="1"/>
        <c:lblAlgn val="ctr"/>
        <c:lblOffset val="100"/>
        <c:noMultiLvlLbl val="0"/>
      </c:catAx>
      <c:valAx>
        <c:axId val="17775308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0" sourceLinked="1"/>
        <c:majorTickMark val="none"/>
        <c:minorTickMark val="none"/>
        <c:tickLblPos val="nextTo"/>
        <c:crossAx val="177751552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69190772206105811"/>
          <c:y val="7.8431372549019607E-2"/>
          <c:w val="0.25036238891191231"/>
          <c:h val="0.10909751665657177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Dashboard!$P$31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cat>
            <c:numRef>
              <c:f>Dashboard!$Q$30:$AC$30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Dashboard!$Q$31:$AC$31</c:f>
              <c:numCache>
                <c:formatCode>0</c:formatCode>
                <c:ptCount val="13"/>
                <c:pt idx="0">
                  <c:v>50</c:v>
                </c:pt>
                <c:pt idx="1">
                  <c:v>110</c:v>
                </c:pt>
                <c:pt idx="2">
                  <c:v>150</c:v>
                </c:pt>
                <c:pt idx="3">
                  <c:v>190.00000000000003</c:v>
                </c:pt>
                <c:pt idx="4">
                  <c:v>120.66666666666686</c:v>
                </c:pt>
                <c:pt idx="5">
                  <c:v>140.66666666666686</c:v>
                </c:pt>
                <c:pt idx="6">
                  <c:v>160.66666666666686</c:v>
                </c:pt>
                <c:pt idx="7">
                  <c:v>200.66666666666683</c:v>
                </c:pt>
                <c:pt idx="8">
                  <c:v>110.66666666666683</c:v>
                </c:pt>
                <c:pt idx="9">
                  <c:v>30.666666666666828</c:v>
                </c:pt>
                <c:pt idx="10">
                  <c:v>90.666666666666828</c:v>
                </c:pt>
                <c:pt idx="11">
                  <c:v>13.333333333333343</c:v>
                </c:pt>
                <c:pt idx="12">
                  <c:v>50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Dashboard!$P$32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cat>
            <c:numRef>
              <c:f>Dashboard!$Q$30:$AC$30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Dashboard!$Q$32:$AC$32</c:f>
              <c:numCache>
                <c:formatCode>0</c:formatCode>
                <c:ptCount val="13"/>
                <c:pt idx="0">
                  <c:v>50</c:v>
                </c:pt>
                <c:pt idx="1">
                  <c:v>50</c:v>
                </c:pt>
                <c:pt idx="2">
                  <c:v>49.999999999999886</c:v>
                </c:pt>
                <c:pt idx="3">
                  <c:v>49.999999999999886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43.333333333333314</c:v>
                </c:pt>
                <c:pt idx="12">
                  <c:v>50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Dashboard!$P$33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Dashboard!$Q$30:$AC$30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Dashboard!$Q$33:$AC$33</c:f>
              <c:numCache>
                <c:formatCode>0</c:formatCode>
                <c:ptCount val="13"/>
                <c:pt idx="0">
                  <c:v>70</c:v>
                </c:pt>
                <c:pt idx="1">
                  <c:v>136.66666666666663</c:v>
                </c:pt>
                <c:pt idx="2">
                  <c:v>170.00000000000017</c:v>
                </c:pt>
                <c:pt idx="3">
                  <c:v>203.33333333333343</c:v>
                </c:pt>
                <c:pt idx="4">
                  <c:v>-9.0949470177292824E-13</c:v>
                </c:pt>
                <c:pt idx="5">
                  <c:v>33.333333333332348</c:v>
                </c:pt>
                <c:pt idx="6">
                  <c:v>66.666666666665606</c:v>
                </c:pt>
                <c:pt idx="7">
                  <c:v>99.999999999999204</c:v>
                </c:pt>
                <c:pt idx="8">
                  <c:v>99.999999999999204</c:v>
                </c:pt>
                <c:pt idx="9">
                  <c:v>99.999999999999204</c:v>
                </c:pt>
                <c:pt idx="10">
                  <c:v>249.9999999999992</c:v>
                </c:pt>
                <c:pt idx="11">
                  <c:v>0</c:v>
                </c:pt>
                <c:pt idx="12">
                  <c:v>70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Dashboard!$P$34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cat>
            <c:numRef>
              <c:f>Dashboard!$Q$30:$AC$30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Dashboard!$Q$34:$AC$34</c:f>
              <c:numCache>
                <c:formatCode>0</c:formatCode>
                <c:ptCount val="13"/>
                <c:pt idx="0">
                  <c:v>100</c:v>
                </c:pt>
                <c:pt idx="1">
                  <c:v>134.00000000000097</c:v>
                </c:pt>
                <c:pt idx="2">
                  <c:v>174.00000000000131</c:v>
                </c:pt>
                <c:pt idx="3">
                  <c:v>214.00000000000131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60</c:v>
                </c:pt>
                <c:pt idx="12">
                  <c:v>100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Dashboard!$P$35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cat>
            <c:numRef>
              <c:f>Dashboard!$Q$30:$AC$30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cat>
          <c:val>
            <c:numRef>
              <c:f>Dashboard!$Q$35:$AC$35</c:f>
              <c:numCache>
                <c:formatCode>0</c:formatCode>
                <c:ptCount val="13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9.0949470177292824E-13</c:v>
                </c:pt>
                <c:pt idx="7">
                  <c:v>0</c:v>
                </c:pt>
                <c:pt idx="8">
                  <c:v>0</c:v>
                </c:pt>
                <c:pt idx="9">
                  <c:v>549.99999999999955</c:v>
                </c:pt>
                <c:pt idx="10">
                  <c:v>199.99999999999955</c:v>
                </c:pt>
                <c:pt idx="11">
                  <c:v>199.99999999999955</c:v>
                </c:pt>
                <c:pt idx="12">
                  <c:v>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793280"/>
        <c:axId val="183382016"/>
      </c:lineChart>
      <c:catAx>
        <c:axId val="177793280"/>
        <c:scaling>
          <c:orientation val="minMax"/>
        </c:scaling>
        <c:delete val="0"/>
        <c:axPos val="b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183382016"/>
        <c:crosses val="autoZero"/>
        <c:auto val="1"/>
        <c:lblAlgn val="ctr"/>
        <c:lblOffset val="100"/>
        <c:noMultiLvlLbl val="0"/>
      </c:catAx>
      <c:valAx>
        <c:axId val="18338201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0" sourceLinked="1"/>
        <c:majorTickMark val="none"/>
        <c:minorTickMark val="none"/>
        <c:tickLblPos val="nextTo"/>
        <c:crossAx val="1777932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t"/>
      <c:layout>
        <c:manualLayout>
          <c:xMode val="edge"/>
          <c:yMode val="edge"/>
          <c:x val="0.10361979166666664"/>
          <c:y val="0.14578584212847329"/>
          <c:w val="0.45421875"/>
          <c:h val="0.10984303150370826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Production</c:v>
          </c:tx>
          <c:invertIfNegative val="0"/>
          <c:cat>
            <c:numRef>
              <c:f>Dashboard!$Q$22:$AB$22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Dashboard!$Q$23:$AB$23</c:f>
              <c:numCache>
                <c:formatCode>0</c:formatCode>
                <c:ptCount val="12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60.666666666666828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0</c:v>
                </c:pt>
                <c:pt idx="8">
                  <c:v>0</c:v>
                </c:pt>
                <c:pt idx="9">
                  <c:v>160</c:v>
                </c:pt>
                <c:pt idx="10">
                  <c:v>32.666666666666515</c:v>
                </c:pt>
                <c:pt idx="11">
                  <c:v>156.66666666666666</c:v>
                </c:pt>
              </c:numCache>
            </c:numRef>
          </c:val>
        </c:ser>
        <c:ser>
          <c:idx val="1"/>
          <c:order val="1"/>
          <c:tx>
            <c:v>Demand</c:v>
          </c:tx>
          <c:invertIfNegative val="0"/>
          <c:val>
            <c:numRef>
              <c:f>Dashboard!$P$38:$AA$38</c:f>
              <c:numCache>
                <c:formatCode>General</c:formatCode>
                <c:ptCount val="12"/>
                <c:pt idx="0">
                  <c:v>-100</c:v>
                </c:pt>
                <c:pt idx="1">
                  <c:v>-120</c:v>
                </c:pt>
                <c:pt idx="2">
                  <c:v>-120</c:v>
                </c:pt>
                <c:pt idx="3">
                  <c:v>-130</c:v>
                </c:pt>
                <c:pt idx="4">
                  <c:v>-140</c:v>
                </c:pt>
                <c:pt idx="5">
                  <c:v>-140</c:v>
                </c:pt>
                <c:pt idx="6">
                  <c:v>-120</c:v>
                </c:pt>
                <c:pt idx="7">
                  <c:v>-90</c:v>
                </c:pt>
                <c:pt idx="8">
                  <c:v>-80</c:v>
                </c:pt>
                <c:pt idx="9">
                  <c:v>-100</c:v>
                </c:pt>
                <c:pt idx="10">
                  <c:v>-110</c:v>
                </c:pt>
                <c:pt idx="11">
                  <c:v>-120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412992"/>
        <c:axId val="183422976"/>
      </c:barChart>
      <c:lineChart>
        <c:grouping val="standard"/>
        <c:varyColors val="0"/>
        <c:ser>
          <c:idx val="2"/>
          <c:order val="2"/>
          <c:tx>
            <c:v>Inventory</c:v>
          </c:tx>
          <c:spPr>
            <a:ln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val>
            <c:numRef>
              <c:f>Dashboard!$R$31:$AC$31</c:f>
              <c:numCache>
                <c:formatCode>0</c:formatCode>
                <c:ptCount val="12"/>
                <c:pt idx="0">
                  <c:v>110</c:v>
                </c:pt>
                <c:pt idx="1">
                  <c:v>150</c:v>
                </c:pt>
                <c:pt idx="2">
                  <c:v>190.00000000000003</c:v>
                </c:pt>
                <c:pt idx="3">
                  <c:v>120.66666666666686</c:v>
                </c:pt>
                <c:pt idx="4">
                  <c:v>140.66666666666686</c:v>
                </c:pt>
                <c:pt idx="5">
                  <c:v>160.66666666666686</c:v>
                </c:pt>
                <c:pt idx="6">
                  <c:v>200.66666666666683</c:v>
                </c:pt>
                <c:pt idx="7">
                  <c:v>110.66666666666683</c:v>
                </c:pt>
                <c:pt idx="8">
                  <c:v>30.666666666666828</c:v>
                </c:pt>
                <c:pt idx="9">
                  <c:v>90.666666666666828</c:v>
                </c:pt>
                <c:pt idx="10">
                  <c:v>13.333333333333343</c:v>
                </c:pt>
                <c:pt idx="11">
                  <c:v>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412992"/>
        <c:axId val="183422976"/>
      </c:lineChart>
      <c:catAx>
        <c:axId val="183412992"/>
        <c:scaling>
          <c:orientation val="minMax"/>
        </c:scaling>
        <c:delete val="0"/>
        <c:axPos val="b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General" sourceLinked="1"/>
        <c:majorTickMark val="out"/>
        <c:minorTickMark val="none"/>
        <c:tickLblPos val="nextTo"/>
        <c:crossAx val="183422976"/>
        <c:crosses val="autoZero"/>
        <c:auto val="1"/>
        <c:lblAlgn val="ctr"/>
        <c:lblOffset val="100"/>
        <c:noMultiLvlLbl val="0"/>
      </c:catAx>
      <c:valAx>
        <c:axId val="183422976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0" sourceLinked="1"/>
        <c:majorTickMark val="none"/>
        <c:minorTickMark val="none"/>
        <c:tickLblPos val="nextTo"/>
        <c:crossAx val="183412992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9.2311970916623604E-2"/>
          <c:y val="0.83699602056547462"/>
          <c:w val="0.56481499425020298"/>
          <c:h val="8.4739077439492078E-2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247649</xdr:colOff>
      <xdr:row>2</xdr:row>
      <xdr:rowOff>0</xdr:rowOff>
    </xdr:from>
    <xdr:to>
      <xdr:col>38</xdr:col>
      <xdr:colOff>9524</xdr:colOff>
      <xdr:row>13</xdr:row>
      <xdr:rowOff>0</xdr:rowOff>
    </xdr:to>
    <xdr:graphicFrame macro="">
      <xdr:nvGraphicFramePr>
        <xdr:cNvPr id="745" name="Chart 7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0</xdr:colOff>
      <xdr:row>15</xdr:row>
      <xdr:rowOff>4762</xdr:rowOff>
    </xdr:from>
    <xdr:to>
      <xdr:col>38</xdr:col>
      <xdr:colOff>0</xdr:colOff>
      <xdr:row>26</xdr:row>
      <xdr:rowOff>0</xdr:rowOff>
    </xdr:to>
    <xdr:graphicFrame macro="">
      <xdr:nvGraphicFramePr>
        <xdr:cNvPr id="748" name="Chart 7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9524</xdr:colOff>
      <xdr:row>28</xdr:row>
      <xdr:rowOff>4762</xdr:rowOff>
    </xdr:from>
    <xdr:to>
      <xdr:col>37</xdr:col>
      <xdr:colOff>609599</xdr:colOff>
      <xdr:row>39</xdr:row>
      <xdr:rowOff>9525</xdr:rowOff>
    </xdr:to>
    <xdr:graphicFrame macro="">
      <xdr:nvGraphicFramePr>
        <xdr:cNvPr id="750" name="Chart 7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42"/>
  <sheetViews>
    <sheetView tabSelected="1" zoomScaleNormal="100" workbookViewId="0"/>
  </sheetViews>
  <sheetFormatPr defaultRowHeight="15" x14ac:dyDescent="0.25"/>
  <cols>
    <col min="1" max="1" width="3.7109375" customWidth="1"/>
    <col min="2" max="14" width="6.7109375" customWidth="1"/>
    <col min="15" max="15" width="3.7109375" customWidth="1"/>
    <col min="16" max="29" width="6.7109375" customWidth="1"/>
    <col min="30" max="30" width="3.7109375" customWidth="1"/>
  </cols>
  <sheetData>
    <row r="2" spans="2:31" x14ac:dyDescent="0.25">
      <c r="B2" s="1" t="s">
        <v>0</v>
      </c>
      <c r="P2" s="1" t="s">
        <v>5</v>
      </c>
      <c r="AE2" s="1" t="s">
        <v>11</v>
      </c>
    </row>
    <row r="3" spans="2:31" x14ac:dyDescent="0.25">
      <c r="B3" s="3"/>
      <c r="C3" s="4">
        <v>1</v>
      </c>
      <c r="D3" s="4">
        <v>2</v>
      </c>
      <c r="E3" s="4">
        <v>3</v>
      </c>
      <c r="F3" s="4">
        <v>4</v>
      </c>
      <c r="G3" s="4">
        <v>5</v>
      </c>
      <c r="P3" s="4">
        <v>1</v>
      </c>
      <c r="Q3" s="4">
        <v>2</v>
      </c>
      <c r="R3" s="4">
        <v>3</v>
      </c>
      <c r="S3" s="4">
        <v>4</v>
      </c>
      <c r="T3" s="4">
        <v>5</v>
      </c>
      <c r="U3" s="4">
        <v>6</v>
      </c>
      <c r="V3" s="4">
        <v>7</v>
      </c>
      <c r="W3" s="4">
        <v>8</v>
      </c>
      <c r="X3" s="4">
        <v>9</v>
      </c>
      <c r="Y3" s="4">
        <v>10</v>
      </c>
      <c r="Z3" s="4">
        <v>11</v>
      </c>
      <c r="AA3" s="4">
        <v>12</v>
      </c>
    </row>
    <row r="4" spans="2:31" x14ac:dyDescent="0.25">
      <c r="B4" s="4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P4" s="7">
        <v>100</v>
      </c>
      <c r="Q4" s="7">
        <v>120</v>
      </c>
      <c r="R4" s="7">
        <v>120</v>
      </c>
      <c r="S4" s="7">
        <v>130</v>
      </c>
      <c r="T4" s="7">
        <v>140</v>
      </c>
      <c r="U4" s="7">
        <v>140</v>
      </c>
      <c r="V4" s="7">
        <v>120</v>
      </c>
      <c r="W4" s="7">
        <v>90</v>
      </c>
      <c r="X4" s="7">
        <v>80</v>
      </c>
      <c r="Y4" s="7">
        <v>100</v>
      </c>
      <c r="Z4" s="7">
        <v>110</v>
      </c>
      <c r="AA4" s="7">
        <v>120</v>
      </c>
    </row>
    <row r="5" spans="2:31" x14ac:dyDescent="0.25">
      <c r="B5" s="4">
        <v>2</v>
      </c>
      <c r="C5" s="5">
        <v>2</v>
      </c>
      <c r="D5" s="5">
        <v>0</v>
      </c>
      <c r="E5" s="5">
        <v>0</v>
      </c>
      <c r="F5" s="5">
        <v>0</v>
      </c>
      <c r="G5" s="5">
        <v>0</v>
      </c>
    </row>
    <row r="6" spans="2:31" x14ac:dyDescent="0.25">
      <c r="B6" s="4">
        <v>3</v>
      </c>
      <c r="C6" s="5">
        <v>1</v>
      </c>
      <c r="D6" s="5">
        <v>2</v>
      </c>
      <c r="E6" s="5">
        <v>0</v>
      </c>
      <c r="F6" s="5">
        <v>0</v>
      </c>
      <c r="G6" s="5">
        <v>0</v>
      </c>
      <c r="P6" s="1" t="s">
        <v>6</v>
      </c>
    </row>
    <row r="7" spans="2:31" x14ac:dyDescent="0.25">
      <c r="B7" s="4">
        <v>4</v>
      </c>
      <c r="C7" s="5">
        <v>0</v>
      </c>
      <c r="D7" s="5">
        <v>3</v>
      </c>
      <c r="E7" s="5">
        <v>0</v>
      </c>
      <c r="F7" s="5">
        <v>0</v>
      </c>
      <c r="G7" s="5">
        <v>0</v>
      </c>
      <c r="P7" s="4">
        <v>1</v>
      </c>
      <c r="Q7" s="4">
        <v>2</v>
      </c>
      <c r="R7" s="4">
        <v>3</v>
      </c>
      <c r="S7" s="4">
        <v>4</v>
      </c>
      <c r="T7" s="4">
        <v>5</v>
      </c>
    </row>
    <row r="8" spans="2:31" x14ac:dyDescent="0.25">
      <c r="B8" s="4">
        <v>5</v>
      </c>
      <c r="C8" s="5">
        <v>0</v>
      </c>
      <c r="D8" s="5">
        <v>0</v>
      </c>
      <c r="E8" s="5">
        <v>3</v>
      </c>
      <c r="F8" s="5">
        <v>0</v>
      </c>
      <c r="G8" s="5">
        <v>0</v>
      </c>
      <c r="P8" s="7">
        <v>50</v>
      </c>
      <c r="Q8" s="7">
        <v>50</v>
      </c>
      <c r="R8" s="7">
        <v>70</v>
      </c>
      <c r="S8" s="7">
        <v>100</v>
      </c>
      <c r="T8" s="7">
        <v>100</v>
      </c>
    </row>
    <row r="9" spans="2:31" ht="15.75" thickBot="1" x14ac:dyDescent="0.3"/>
    <row r="10" spans="2:31" x14ac:dyDescent="0.25">
      <c r="B10" s="1" t="s">
        <v>2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2:31" x14ac:dyDescent="0.25">
      <c r="B11" s="3"/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4">
        <v>9</v>
      </c>
      <c r="L11" s="4">
        <v>10</v>
      </c>
      <c r="M11" s="4">
        <v>11</v>
      </c>
      <c r="N11" s="4">
        <v>12</v>
      </c>
      <c r="P11" s="12" t="s">
        <v>10</v>
      </c>
      <c r="Q11" s="10"/>
      <c r="R11" s="10"/>
      <c r="S11" s="16">
        <v>2356504</v>
      </c>
      <c r="T11" s="16"/>
      <c r="U11" s="10"/>
      <c r="V11" s="10"/>
      <c r="W11" s="10"/>
      <c r="X11" s="10"/>
      <c r="Y11" s="10"/>
      <c r="Z11" s="10"/>
      <c r="AA11" s="10"/>
      <c r="AB11" s="10"/>
      <c r="AC11" s="10"/>
    </row>
    <row r="12" spans="2:31" x14ac:dyDescent="0.25">
      <c r="B12" s="4">
        <v>1</v>
      </c>
      <c r="C12" s="6">
        <v>160</v>
      </c>
      <c r="D12" s="6">
        <v>160</v>
      </c>
      <c r="E12" s="6">
        <v>160</v>
      </c>
      <c r="F12" s="6">
        <v>160</v>
      </c>
      <c r="G12" s="6">
        <v>160</v>
      </c>
      <c r="H12" s="6">
        <v>160</v>
      </c>
      <c r="I12" s="6">
        <v>160</v>
      </c>
      <c r="J12" s="6">
        <v>0</v>
      </c>
      <c r="K12" s="6">
        <v>0</v>
      </c>
      <c r="L12" s="6">
        <v>160</v>
      </c>
      <c r="M12" s="6">
        <v>160</v>
      </c>
      <c r="N12" s="6">
        <v>160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2:31" x14ac:dyDescent="0.25">
      <c r="B13" s="4">
        <v>2</v>
      </c>
      <c r="C13" s="6">
        <v>320</v>
      </c>
      <c r="D13" s="6">
        <v>320</v>
      </c>
      <c r="E13" s="6">
        <v>320</v>
      </c>
      <c r="F13" s="6">
        <v>320</v>
      </c>
      <c r="G13" s="6">
        <v>320</v>
      </c>
      <c r="H13" s="6">
        <v>320</v>
      </c>
      <c r="I13" s="6">
        <v>320</v>
      </c>
      <c r="J13" s="6">
        <v>320</v>
      </c>
      <c r="K13" s="6">
        <v>320</v>
      </c>
      <c r="L13" s="6">
        <v>320</v>
      </c>
      <c r="M13" s="6">
        <v>320</v>
      </c>
      <c r="N13" s="6">
        <v>320</v>
      </c>
      <c r="P13" s="12" t="s">
        <v>9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2:31" x14ac:dyDescent="0.25">
      <c r="B14" s="4">
        <v>3</v>
      </c>
      <c r="C14" s="6">
        <v>950</v>
      </c>
      <c r="D14" s="6">
        <v>950</v>
      </c>
      <c r="E14" s="6">
        <v>950</v>
      </c>
      <c r="F14" s="6">
        <v>950</v>
      </c>
      <c r="G14" s="6">
        <v>950</v>
      </c>
      <c r="H14" s="6">
        <v>950</v>
      </c>
      <c r="I14" s="6">
        <v>950</v>
      </c>
      <c r="J14" s="6">
        <v>950</v>
      </c>
      <c r="K14" s="6">
        <v>950</v>
      </c>
      <c r="L14" s="6">
        <v>950</v>
      </c>
      <c r="M14" s="6">
        <v>950</v>
      </c>
      <c r="N14" s="6">
        <v>950</v>
      </c>
      <c r="P14" s="3"/>
      <c r="Q14" s="4">
        <v>1</v>
      </c>
      <c r="R14" s="4">
        <v>2</v>
      </c>
      <c r="S14" s="4">
        <v>3</v>
      </c>
      <c r="T14" s="4">
        <v>4</v>
      </c>
      <c r="U14" s="4">
        <v>5</v>
      </c>
      <c r="V14" s="4">
        <v>6</v>
      </c>
      <c r="W14" s="4">
        <v>7</v>
      </c>
      <c r="X14" s="4">
        <v>8</v>
      </c>
      <c r="Y14" s="4">
        <v>9</v>
      </c>
      <c r="Z14" s="4">
        <v>10</v>
      </c>
      <c r="AA14" s="4">
        <v>11</v>
      </c>
      <c r="AB14" s="4">
        <v>12</v>
      </c>
      <c r="AC14" s="10"/>
    </row>
    <row r="15" spans="2:31" x14ac:dyDescent="0.25">
      <c r="B15" s="4">
        <v>4</v>
      </c>
      <c r="C15" s="6">
        <v>1000</v>
      </c>
      <c r="D15" s="6">
        <v>1000</v>
      </c>
      <c r="E15" s="6">
        <v>1000</v>
      </c>
      <c r="F15" s="6">
        <v>1000</v>
      </c>
      <c r="G15" s="6">
        <v>1000</v>
      </c>
      <c r="H15" s="6">
        <v>1000</v>
      </c>
      <c r="I15" s="6">
        <v>1000</v>
      </c>
      <c r="J15" s="6">
        <v>1000</v>
      </c>
      <c r="K15" s="6">
        <v>1000</v>
      </c>
      <c r="L15" s="6">
        <v>1000</v>
      </c>
      <c r="M15" s="6">
        <v>1000</v>
      </c>
      <c r="N15" s="6">
        <v>1000</v>
      </c>
      <c r="P15" s="4">
        <v>1</v>
      </c>
      <c r="Q15" s="15">
        <v>1</v>
      </c>
      <c r="R15" s="15">
        <v>1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0</v>
      </c>
      <c r="Y15" s="15">
        <v>0</v>
      </c>
      <c r="Z15" s="15">
        <v>1</v>
      </c>
      <c r="AA15" s="15">
        <v>1</v>
      </c>
      <c r="AB15" s="15">
        <v>1</v>
      </c>
      <c r="AC15" s="10"/>
      <c r="AE15" s="1" t="s">
        <v>12</v>
      </c>
    </row>
    <row r="16" spans="2:31" x14ac:dyDescent="0.25">
      <c r="B16" s="4">
        <v>5</v>
      </c>
      <c r="C16" s="6">
        <v>2500</v>
      </c>
      <c r="D16" s="6">
        <v>2500</v>
      </c>
      <c r="E16" s="6">
        <v>2500</v>
      </c>
      <c r="F16" s="6">
        <v>2500</v>
      </c>
      <c r="G16" s="6">
        <v>2500</v>
      </c>
      <c r="H16" s="6">
        <v>2500</v>
      </c>
      <c r="I16" s="6">
        <v>2500</v>
      </c>
      <c r="J16" s="6">
        <v>2500</v>
      </c>
      <c r="K16" s="6">
        <v>2500</v>
      </c>
      <c r="L16" s="6">
        <v>2500</v>
      </c>
      <c r="M16" s="6">
        <v>2500</v>
      </c>
      <c r="N16" s="6">
        <v>2500</v>
      </c>
      <c r="P16" s="4">
        <v>2</v>
      </c>
      <c r="Q16" s="15">
        <v>1</v>
      </c>
      <c r="R16" s="15">
        <v>1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0</v>
      </c>
      <c r="Y16" s="15">
        <v>0</v>
      </c>
      <c r="Z16" s="15">
        <v>1</v>
      </c>
      <c r="AA16" s="15">
        <v>1</v>
      </c>
      <c r="AB16" s="15">
        <v>1</v>
      </c>
      <c r="AC16" s="10"/>
    </row>
    <row r="17" spans="2:31" x14ac:dyDescent="0.25">
      <c r="P17" s="4">
        <v>3</v>
      </c>
      <c r="Q17" s="15">
        <v>1</v>
      </c>
      <c r="R17" s="15">
        <v>1</v>
      </c>
      <c r="S17" s="15">
        <v>1</v>
      </c>
      <c r="T17" s="15">
        <v>0</v>
      </c>
      <c r="U17" s="15">
        <v>1</v>
      </c>
      <c r="V17" s="15">
        <v>1</v>
      </c>
      <c r="W17" s="15">
        <v>1</v>
      </c>
      <c r="X17" s="15">
        <v>0</v>
      </c>
      <c r="Y17" s="15">
        <v>0</v>
      </c>
      <c r="Z17" s="15">
        <v>1</v>
      </c>
      <c r="AA17" s="15">
        <v>0</v>
      </c>
      <c r="AB17" s="15">
        <v>1</v>
      </c>
      <c r="AC17" s="10"/>
    </row>
    <row r="18" spans="2:31" x14ac:dyDescent="0.25">
      <c r="B18" s="1" t="s">
        <v>1</v>
      </c>
      <c r="P18" s="4">
        <v>4</v>
      </c>
      <c r="Q18" s="15">
        <v>1</v>
      </c>
      <c r="R18" s="15">
        <v>1</v>
      </c>
      <c r="S18" s="15">
        <v>1</v>
      </c>
      <c r="T18" s="15">
        <v>0</v>
      </c>
      <c r="U18" s="15">
        <v>1</v>
      </c>
      <c r="V18" s="15">
        <v>1</v>
      </c>
      <c r="W18" s="15">
        <v>1</v>
      </c>
      <c r="X18" s="15">
        <v>0</v>
      </c>
      <c r="Y18" s="15">
        <v>0</v>
      </c>
      <c r="Z18" s="15">
        <v>1</v>
      </c>
      <c r="AA18" s="15">
        <v>1</v>
      </c>
      <c r="AB18" s="15">
        <v>1</v>
      </c>
      <c r="AC18" s="10"/>
    </row>
    <row r="19" spans="2:31" s="2" customFormat="1" x14ac:dyDescent="0.25">
      <c r="B19" s="3"/>
      <c r="C19" s="4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  <c r="M19" s="4">
        <v>11</v>
      </c>
      <c r="N19" s="4">
        <v>12</v>
      </c>
      <c r="P19" s="4">
        <v>5</v>
      </c>
      <c r="Q19" s="15">
        <v>1</v>
      </c>
      <c r="R19" s="15">
        <v>1</v>
      </c>
      <c r="S19" s="15">
        <v>1</v>
      </c>
      <c r="T19" s="15">
        <v>0</v>
      </c>
      <c r="U19" s="15">
        <v>1</v>
      </c>
      <c r="V19" s="15">
        <v>1</v>
      </c>
      <c r="W19" s="15">
        <v>1</v>
      </c>
      <c r="X19" s="15">
        <v>0</v>
      </c>
      <c r="Y19" s="15">
        <v>1</v>
      </c>
      <c r="Z19" s="15">
        <v>1</v>
      </c>
      <c r="AA19" s="15">
        <v>0</v>
      </c>
      <c r="AB19" s="15">
        <v>1</v>
      </c>
      <c r="AC19" s="10"/>
    </row>
    <row r="20" spans="2:31" x14ac:dyDescent="0.25">
      <c r="B20" s="4">
        <v>1</v>
      </c>
      <c r="C20" s="6">
        <v>50</v>
      </c>
      <c r="D20" s="6">
        <v>50</v>
      </c>
      <c r="E20" s="6">
        <v>50</v>
      </c>
      <c r="F20" s="6">
        <v>55</v>
      </c>
      <c r="G20" s="6">
        <v>50</v>
      </c>
      <c r="H20" s="6">
        <v>50</v>
      </c>
      <c r="I20" s="6">
        <v>50</v>
      </c>
      <c r="J20" s="6">
        <v>50</v>
      </c>
      <c r="K20" s="6">
        <v>50</v>
      </c>
      <c r="L20" s="6">
        <v>50</v>
      </c>
      <c r="M20" s="6">
        <v>50</v>
      </c>
      <c r="N20" s="6">
        <v>50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2:31" x14ac:dyDescent="0.25">
      <c r="B21" s="4">
        <v>2</v>
      </c>
      <c r="C21" s="6">
        <v>45</v>
      </c>
      <c r="D21" s="6">
        <v>45</v>
      </c>
      <c r="E21" s="6">
        <v>45</v>
      </c>
      <c r="F21" s="6">
        <v>50</v>
      </c>
      <c r="G21" s="6">
        <v>45</v>
      </c>
      <c r="H21" s="6">
        <v>45</v>
      </c>
      <c r="I21" s="6">
        <v>45</v>
      </c>
      <c r="J21" s="6">
        <v>45</v>
      </c>
      <c r="K21" s="6">
        <v>45</v>
      </c>
      <c r="L21" s="6">
        <v>45</v>
      </c>
      <c r="M21" s="6">
        <v>45</v>
      </c>
      <c r="N21" s="6">
        <v>45</v>
      </c>
      <c r="P21" s="12" t="s">
        <v>7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2:31" x14ac:dyDescent="0.25">
      <c r="B22" s="4">
        <v>3</v>
      </c>
      <c r="C22" s="6">
        <v>55</v>
      </c>
      <c r="D22" s="6">
        <v>55</v>
      </c>
      <c r="E22" s="6">
        <v>55</v>
      </c>
      <c r="F22" s="6">
        <v>60</v>
      </c>
      <c r="G22" s="6">
        <v>55</v>
      </c>
      <c r="H22" s="6">
        <v>55</v>
      </c>
      <c r="I22" s="6">
        <v>55</v>
      </c>
      <c r="J22" s="6">
        <v>55</v>
      </c>
      <c r="K22" s="6">
        <v>55</v>
      </c>
      <c r="L22" s="6">
        <v>55</v>
      </c>
      <c r="M22" s="6">
        <v>55</v>
      </c>
      <c r="N22" s="6">
        <v>55</v>
      </c>
      <c r="P22" s="3"/>
      <c r="Q22" s="4">
        <v>1</v>
      </c>
      <c r="R22" s="4">
        <v>2</v>
      </c>
      <c r="S22" s="4">
        <v>3</v>
      </c>
      <c r="T22" s="4">
        <v>4</v>
      </c>
      <c r="U22" s="4">
        <v>5</v>
      </c>
      <c r="V22" s="4">
        <v>6</v>
      </c>
      <c r="W22" s="4">
        <v>7</v>
      </c>
      <c r="X22" s="4">
        <v>8</v>
      </c>
      <c r="Y22" s="4">
        <v>9</v>
      </c>
      <c r="Z22" s="4">
        <v>10</v>
      </c>
      <c r="AA22" s="4">
        <v>11</v>
      </c>
      <c r="AB22" s="4">
        <v>12</v>
      </c>
      <c r="AC22" s="10"/>
    </row>
    <row r="23" spans="2:31" x14ac:dyDescent="0.25">
      <c r="B23" s="4">
        <v>4</v>
      </c>
      <c r="C23" s="6">
        <v>30</v>
      </c>
      <c r="D23" s="6">
        <v>30</v>
      </c>
      <c r="E23" s="6">
        <v>30</v>
      </c>
      <c r="F23" s="6">
        <v>35</v>
      </c>
      <c r="G23" s="6">
        <v>30</v>
      </c>
      <c r="H23" s="6">
        <v>30</v>
      </c>
      <c r="I23" s="6">
        <v>30</v>
      </c>
      <c r="J23" s="6">
        <v>30</v>
      </c>
      <c r="K23" s="6">
        <v>30</v>
      </c>
      <c r="L23" s="6">
        <v>30</v>
      </c>
      <c r="M23" s="6">
        <v>30</v>
      </c>
      <c r="N23" s="6">
        <v>30</v>
      </c>
      <c r="P23" s="4">
        <v>1</v>
      </c>
      <c r="Q23" s="15">
        <v>160</v>
      </c>
      <c r="R23" s="15">
        <v>160</v>
      </c>
      <c r="S23" s="15">
        <v>160</v>
      </c>
      <c r="T23" s="15">
        <v>60.666666666666828</v>
      </c>
      <c r="U23" s="15">
        <v>160</v>
      </c>
      <c r="V23" s="15">
        <v>160</v>
      </c>
      <c r="W23" s="15">
        <v>160</v>
      </c>
      <c r="X23" s="15">
        <v>0</v>
      </c>
      <c r="Y23" s="15">
        <v>0</v>
      </c>
      <c r="Z23" s="15">
        <v>160</v>
      </c>
      <c r="AA23" s="15">
        <v>32.666666666666515</v>
      </c>
      <c r="AB23" s="15">
        <v>156.66666666666666</v>
      </c>
      <c r="AC23" s="10"/>
    </row>
    <row r="24" spans="2:31" x14ac:dyDescent="0.25">
      <c r="B24" s="4">
        <v>5</v>
      </c>
      <c r="C24" s="6">
        <v>55</v>
      </c>
      <c r="D24" s="6">
        <v>55</v>
      </c>
      <c r="E24" s="6">
        <v>55</v>
      </c>
      <c r="F24" s="6">
        <v>55</v>
      </c>
      <c r="G24" s="6">
        <v>55</v>
      </c>
      <c r="H24" s="6">
        <v>55</v>
      </c>
      <c r="I24" s="6">
        <v>55</v>
      </c>
      <c r="J24" s="6">
        <v>55</v>
      </c>
      <c r="K24" s="6">
        <v>55</v>
      </c>
      <c r="L24" s="6">
        <v>55</v>
      </c>
      <c r="M24" s="6">
        <v>55</v>
      </c>
      <c r="N24" s="6">
        <v>55</v>
      </c>
      <c r="P24" s="4">
        <v>2</v>
      </c>
      <c r="Q24" s="15">
        <v>320</v>
      </c>
      <c r="R24" s="15">
        <v>319.99999999999989</v>
      </c>
      <c r="S24" s="15">
        <v>320</v>
      </c>
      <c r="T24" s="15">
        <v>71.333333333333769</v>
      </c>
      <c r="U24" s="15">
        <v>320</v>
      </c>
      <c r="V24" s="15">
        <v>320</v>
      </c>
      <c r="W24" s="15">
        <v>320</v>
      </c>
      <c r="X24" s="15">
        <v>0</v>
      </c>
      <c r="Y24" s="15">
        <v>0</v>
      </c>
      <c r="Z24" s="15">
        <v>320</v>
      </c>
      <c r="AA24" s="15">
        <v>108.66666666666634</v>
      </c>
      <c r="AB24" s="15">
        <v>320</v>
      </c>
      <c r="AC24" s="10"/>
    </row>
    <row r="25" spans="2:31" x14ac:dyDescent="0.25">
      <c r="P25" s="4">
        <v>3</v>
      </c>
      <c r="Q25" s="15">
        <v>866.66666666666663</v>
      </c>
      <c r="R25" s="15">
        <v>833.33333333333326</v>
      </c>
      <c r="S25" s="15">
        <v>833.33333333333326</v>
      </c>
      <c r="T25" s="15">
        <v>0</v>
      </c>
      <c r="U25" s="15">
        <v>833.33333333333326</v>
      </c>
      <c r="V25" s="15">
        <v>833.33333333333326</v>
      </c>
      <c r="W25" s="15">
        <v>833.3333333333336</v>
      </c>
      <c r="X25" s="15">
        <v>0</v>
      </c>
      <c r="Y25" s="15">
        <v>0</v>
      </c>
      <c r="Z25" s="15">
        <v>950</v>
      </c>
      <c r="AA25" s="15">
        <v>0</v>
      </c>
      <c r="AB25" s="15">
        <v>866.66666666666663</v>
      </c>
      <c r="AC25" s="10"/>
    </row>
    <row r="26" spans="2:31" x14ac:dyDescent="0.25">
      <c r="B26" s="1" t="s">
        <v>3</v>
      </c>
      <c r="P26" s="4">
        <v>4</v>
      </c>
      <c r="Q26" s="15">
        <v>994.00000000000091</v>
      </c>
      <c r="R26" s="15">
        <v>1000</v>
      </c>
      <c r="S26" s="15">
        <v>1000</v>
      </c>
      <c r="T26" s="15">
        <v>0</v>
      </c>
      <c r="U26" s="15">
        <v>960</v>
      </c>
      <c r="V26" s="15">
        <v>960</v>
      </c>
      <c r="W26" s="15">
        <v>960</v>
      </c>
      <c r="X26" s="15">
        <v>0</v>
      </c>
      <c r="Y26" s="15">
        <v>0</v>
      </c>
      <c r="Z26" s="15">
        <v>960</v>
      </c>
      <c r="AA26" s="15">
        <v>385.99999999999903</v>
      </c>
      <c r="AB26" s="15">
        <v>1000</v>
      </c>
      <c r="AC26" s="10"/>
    </row>
    <row r="27" spans="2:31" s="2" customFormat="1" x14ac:dyDescent="0.25">
      <c r="B27" s="3"/>
      <c r="C27" s="4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  <c r="M27" s="4">
        <v>11</v>
      </c>
      <c r="N27" s="4">
        <v>12</v>
      </c>
      <c r="P27" s="4">
        <v>5</v>
      </c>
      <c r="Q27" s="15">
        <v>2500</v>
      </c>
      <c r="R27" s="15">
        <v>2500</v>
      </c>
      <c r="S27" s="15">
        <v>2500</v>
      </c>
      <c r="T27" s="15">
        <v>0</v>
      </c>
      <c r="U27" s="15">
        <v>2500</v>
      </c>
      <c r="V27" s="15">
        <v>2500.0000000000009</v>
      </c>
      <c r="W27" s="15">
        <v>2500</v>
      </c>
      <c r="X27" s="15">
        <v>0</v>
      </c>
      <c r="Y27" s="15">
        <v>549.99999999999955</v>
      </c>
      <c r="Z27" s="15">
        <v>2500</v>
      </c>
      <c r="AA27" s="15">
        <v>0</v>
      </c>
      <c r="AB27" s="15">
        <v>2500.0000000000005</v>
      </c>
      <c r="AC27" s="10"/>
    </row>
    <row r="28" spans="2:31" x14ac:dyDescent="0.25">
      <c r="B28" s="4">
        <v>1</v>
      </c>
      <c r="C28" s="6">
        <v>4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6">
        <v>4</v>
      </c>
      <c r="J28" s="6">
        <v>4</v>
      </c>
      <c r="K28" s="6">
        <v>4</v>
      </c>
      <c r="L28" s="6">
        <v>4</v>
      </c>
      <c r="M28" s="6">
        <v>4</v>
      </c>
      <c r="N28" s="6">
        <v>4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8"/>
      <c r="AE28" s="1" t="s">
        <v>13</v>
      </c>
    </row>
    <row r="29" spans="2:31" x14ac:dyDescent="0.25">
      <c r="B29" s="4">
        <v>2</v>
      </c>
      <c r="C29" s="6">
        <v>3</v>
      </c>
      <c r="D29" s="6">
        <v>3</v>
      </c>
      <c r="E29" s="6">
        <v>3</v>
      </c>
      <c r="F29" s="6">
        <v>3</v>
      </c>
      <c r="G29" s="6">
        <v>3</v>
      </c>
      <c r="H29" s="6">
        <v>3</v>
      </c>
      <c r="I29" s="6">
        <v>3</v>
      </c>
      <c r="J29" s="6">
        <v>3</v>
      </c>
      <c r="K29" s="6">
        <v>3</v>
      </c>
      <c r="L29" s="6">
        <v>3</v>
      </c>
      <c r="M29" s="6">
        <v>3</v>
      </c>
      <c r="N29" s="6">
        <v>3</v>
      </c>
      <c r="P29" s="12" t="s">
        <v>8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2:31" x14ac:dyDescent="0.25">
      <c r="B30" s="4">
        <v>3</v>
      </c>
      <c r="C30" s="6">
        <v>2</v>
      </c>
      <c r="D30" s="6">
        <v>2</v>
      </c>
      <c r="E30" s="6">
        <v>2</v>
      </c>
      <c r="F30" s="6">
        <v>2</v>
      </c>
      <c r="G30" s="6">
        <v>2</v>
      </c>
      <c r="H30" s="6">
        <v>2</v>
      </c>
      <c r="I30" s="6">
        <v>2</v>
      </c>
      <c r="J30" s="6">
        <v>2</v>
      </c>
      <c r="K30" s="6">
        <v>2</v>
      </c>
      <c r="L30" s="6">
        <v>2</v>
      </c>
      <c r="M30" s="6">
        <v>2</v>
      </c>
      <c r="N30" s="6">
        <v>2</v>
      </c>
      <c r="P30" s="3"/>
      <c r="Q30" s="4">
        <v>0</v>
      </c>
      <c r="R30" s="4">
        <v>1</v>
      </c>
      <c r="S30" s="4">
        <v>2</v>
      </c>
      <c r="T30" s="4">
        <v>3</v>
      </c>
      <c r="U30" s="4">
        <v>4</v>
      </c>
      <c r="V30" s="4">
        <v>5</v>
      </c>
      <c r="W30" s="4">
        <v>6</v>
      </c>
      <c r="X30" s="4">
        <v>7</v>
      </c>
      <c r="Y30" s="4">
        <v>8</v>
      </c>
      <c r="Z30" s="4">
        <v>9</v>
      </c>
      <c r="AA30" s="4">
        <v>10</v>
      </c>
      <c r="AB30" s="4">
        <v>11</v>
      </c>
      <c r="AC30" s="4">
        <v>12</v>
      </c>
      <c r="AE30" s="1"/>
    </row>
    <row r="31" spans="2:31" x14ac:dyDescent="0.25">
      <c r="B31" s="4">
        <v>4</v>
      </c>
      <c r="C31" s="6">
        <v>1</v>
      </c>
      <c r="D31" s="6">
        <v>1</v>
      </c>
      <c r="E31" s="6">
        <v>1</v>
      </c>
      <c r="F31" s="6">
        <v>1</v>
      </c>
      <c r="G31" s="6">
        <v>1</v>
      </c>
      <c r="H31" s="6">
        <v>1</v>
      </c>
      <c r="I31" s="6">
        <v>1</v>
      </c>
      <c r="J31" s="6">
        <v>1</v>
      </c>
      <c r="K31" s="6">
        <v>1</v>
      </c>
      <c r="L31" s="6">
        <v>1</v>
      </c>
      <c r="M31" s="6">
        <v>1</v>
      </c>
      <c r="N31" s="6">
        <v>1</v>
      </c>
      <c r="P31" s="4">
        <v>1</v>
      </c>
      <c r="Q31" s="15">
        <v>50</v>
      </c>
      <c r="R31" s="15">
        <v>110</v>
      </c>
      <c r="S31" s="15">
        <v>150</v>
      </c>
      <c r="T31" s="15">
        <v>190.00000000000003</v>
      </c>
      <c r="U31" s="15">
        <v>120.66666666666686</v>
      </c>
      <c r="V31" s="15">
        <v>140.66666666666686</v>
      </c>
      <c r="W31" s="15">
        <v>160.66666666666686</v>
      </c>
      <c r="X31" s="15">
        <v>200.66666666666683</v>
      </c>
      <c r="Y31" s="15">
        <v>110.66666666666683</v>
      </c>
      <c r="Z31" s="15">
        <v>30.666666666666828</v>
      </c>
      <c r="AA31" s="15">
        <v>90.666666666666828</v>
      </c>
      <c r="AB31" s="15">
        <v>13.333333333333343</v>
      </c>
      <c r="AC31" s="15">
        <v>50</v>
      </c>
    </row>
    <row r="32" spans="2:31" x14ac:dyDescent="0.25">
      <c r="B32" s="4">
        <v>5</v>
      </c>
      <c r="C32" s="6">
        <v>2</v>
      </c>
      <c r="D32" s="6">
        <v>2</v>
      </c>
      <c r="E32" s="6">
        <v>2</v>
      </c>
      <c r="F32" s="6">
        <v>2</v>
      </c>
      <c r="G32" s="6">
        <v>2</v>
      </c>
      <c r="H32" s="6">
        <v>2</v>
      </c>
      <c r="I32" s="6">
        <v>2</v>
      </c>
      <c r="J32" s="6">
        <v>2</v>
      </c>
      <c r="K32" s="6">
        <v>2</v>
      </c>
      <c r="L32" s="6">
        <v>2</v>
      </c>
      <c r="M32" s="6">
        <v>2</v>
      </c>
      <c r="N32" s="6">
        <v>2</v>
      </c>
      <c r="P32" s="4">
        <v>2</v>
      </c>
      <c r="Q32" s="15">
        <v>50</v>
      </c>
      <c r="R32" s="15">
        <v>50</v>
      </c>
      <c r="S32" s="15">
        <v>49.999999999999886</v>
      </c>
      <c r="T32" s="15">
        <v>49.999999999999886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43.333333333333314</v>
      </c>
      <c r="AC32" s="15">
        <v>50</v>
      </c>
    </row>
    <row r="33" spans="2:29" x14ac:dyDescent="0.25">
      <c r="P33" s="4">
        <v>3</v>
      </c>
      <c r="Q33" s="15">
        <v>70</v>
      </c>
      <c r="R33" s="15">
        <v>136.66666666666663</v>
      </c>
      <c r="S33" s="15">
        <v>170.00000000000017</v>
      </c>
      <c r="T33" s="15">
        <v>203.33333333333343</v>
      </c>
      <c r="U33" s="15">
        <v>-9.0949470177292824E-13</v>
      </c>
      <c r="V33" s="15">
        <v>33.333333333332348</v>
      </c>
      <c r="W33" s="15">
        <v>66.666666666665606</v>
      </c>
      <c r="X33" s="15">
        <v>99.999999999999204</v>
      </c>
      <c r="Y33" s="15">
        <v>99.999999999999204</v>
      </c>
      <c r="Z33" s="15">
        <v>99.999999999999204</v>
      </c>
      <c r="AA33" s="15">
        <v>249.9999999999992</v>
      </c>
      <c r="AB33" s="15">
        <v>0</v>
      </c>
      <c r="AC33" s="15">
        <v>70</v>
      </c>
    </row>
    <row r="34" spans="2:29" x14ac:dyDescent="0.25">
      <c r="B34" s="1" t="s">
        <v>4</v>
      </c>
      <c r="P34" s="4">
        <v>4</v>
      </c>
      <c r="Q34" s="15">
        <v>100</v>
      </c>
      <c r="R34" s="15">
        <v>134.00000000000097</v>
      </c>
      <c r="S34" s="15">
        <v>174.00000000000131</v>
      </c>
      <c r="T34" s="15">
        <v>214.00000000000131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60</v>
      </c>
      <c r="AC34" s="15">
        <v>100</v>
      </c>
    </row>
    <row r="35" spans="2:29" s="2" customFormat="1" x14ac:dyDescent="0.25">
      <c r="B35" s="3"/>
      <c r="C35" s="4">
        <v>1</v>
      </c>
      <c r="D35" s="4">
        <v>2</v>
      </c>
      <c r="E35" s="4">
        <v>3</v>
      </c>
      <c r="F35" s="4">
        <v>4</v>
      </c>
      <c r="G35" s="4">
        <v>5</v>
      </c>
      <c r="H35" s="4">
        <v>6</v>
      </c>
      <c r="I35" s="4">
        <v>7</v>
      </c>
      <c r="J35" s="4">
        <v>8</v>
      </c>
      <c r="K35" s="4">
        <v>9</v>
      </c>
      <c r="L35" s="4">
        <v>10</v>
      </c>
      <c r="M35" s="4">
        <v>11</v>
      </c>
      <c r="N35" s="4">
        <v>12</v>
      </c>
      <c r="P35" s="4">
        <v>5</v>
      </c>
      <c r="Q35" s="15">
        <v>100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9.0949470177292824E-13</v>
      </c>
      <c r="X35" s="15">
        <v>0</v>
      </c>
      <c r="Y35" s="15">
        <v>0</v>
      </c>
      <c r="Z35" s="15">
        <v>549.99999999999955</v>
      </c>
      <c r="AA35" s="15">
        <v>199.99999999999955</v>
      </c>
      <c r="AB35" s="15">
        <v>199.99999999999955</v>
      </c>
      <c r="AC35" s="15">
        <v>100</v>
      </c>
    </row>
    <row r="36" spans="2:29" ht="15.75" thickBot="1" x14ac:dyDescent="0.3">
      <c r="B36" s="4">
        <v>1</v>
      </c>
      <c r="C36" s="6">
        <v>6000</v>
      </c>
      <c r="D36" s="6">
        <v>6000</v>
      </c>
      <c r="E36" s="6">
        <v>6000</v>
      </c>
      <c r="F36" s="6">
        <v>7000</v>
      </c>
      <c r="G36" s="6">
        <v>7000</v>
      </c>
      <c r="H36" s="6">
        <v>6000</v>
      </c>
      <c r="I36" s="6">
        <v>6000</v>
      </c>
      <c r="J36" s="6">
        <v>6000</v>
      </c>
      <c r="K36" s="6">
        <v>6000</v>
      </c>
      <c r="L36" s="6">
        <v>6000</v>
      </c>
      <c r="M36" s="6">
        <v>6000</v>
      </c>
      <c r="N36" s="6">
        <v>6000</v>
      </c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2:29" x14ac:dyDescent="0.25">
      <c r="B37" s="4">
        <v>2</v>
      </c>
      <c r="C37" s="6">
        <v>9000</v>
      </c>
      <c r="D37" s="6">
        <v>9000</v>
      </c>
      <c r="E37" s="6">
        <v>9000</v>
      </c>
      <c r="F37" s="6">
        <v>10000</v>
      </c>
      <c r="G37" s="6">
        <v>10000</v>
      </c>
      <c r="H37" s="6">
        <v>9000</v>
      </c>
      <c r="I37" s="6">
        <v>9000</v>
      </c>
      <c r="J37" s="6">
        <v>9000</v>
      </c>
      <c r="K37" s="6">
        <v>9000</v>
      </c>
      <c r="L37" s="6">
        <v>9000</v>
      </c>
      <c r="M37" s="6">
        <v>9000</v>
      </c>
      <c r="N37" s="6">
        <v>9000</v>
      </c>
    </row>
    <row r="38" spans="2:29" x14ac:dyDescent="0.25">
      <c r="B38" s="4">
        <v>3</v>
      </c>
      <c r="C38" s="6">
        <v>10000</v>
      </c>
      <c r="D38" s="6">
        <v>10000</v>
      </c>
      <c r="E38" s="6">
        <v>10000</v>
      </c>
      <c r="F38" s="6">
        <v>11000</v>
      </c>
      <c r="G38" s="6">
        <v>11000</v>
      </c>
      <c r="H38" s="6">
        <v>10000</v>
      </c>
      <c r="I38" s="6">
        <v>10000</v>
      </c>
      <c r="J38" s="6">
        <v>10000</v>
      </c>
      <c r="K38" s="6">
        <v>10000</v>
      </c>
      <c r="L38" s="6">
        <v>10000</v>
      </c>
      <c r="M38" s="6">
        <v>10000</v>
      </c>
      <c r="N38" s="6">
        <v>10000</v>
      </c>
      <c r="P38" s="14">
        <f>-P4</f>
        <v>-100</v>
      </c>
      <c r="Q38" s="14">
        <f t="shared" ref="Q38:AA38" si="0">-Q4</f>
        <v>-120</v>
      </c>
      <c r="R38" s="14">
        <f t="shared" si="0"/>
        <v>-120</v>
      </c>
      <c r="S38" s="14">
        <f t="shared" si="0"/>
        <v>-130</v>
      </c>
      <c r="T38" s="14">
        <f t="shared" si="0"/>
        <v>-140</v>
      </c>
      <c r="U38" s="14">
        <f t="shared" si="0"/>
        <v>-140</v>
      </c>
      <c r="V38" s="14">
        <f t="shared" si="0"/>
        <v>-120</v>
      </c>
      <c r="W38" s="14">
        <f t="shared" si="0"/>
        <v>-90</v>
      </c>
      <c r="X38" s="14">
        <f t="shared" si="0"/>
        <v>-80</v>
      </c>
      <c r="Y38" s="14">
        <f t="shared" si="0"/>
        <v>-100</v>
      </c>
      <c r="Z38" s="14">
        <f t="shared" si="0"/>
        <v>-110</v>
      </c>
      <c r="AA38" s="14">
        <f t="shared" si="0"/>
        <v>-120</v>
      </c>
    </row>
    <row r="39" spans="2:29" x14ac:dyDescent="0.25">
      <c r="B39" s="4">
        <v>4</v>
      </c>
      <c r="C39" s="6">
        <v>8000</v>
      </c>
      <c r="D39" s="6">
        <v>8000</v>
      </c>
      <c r="E39" s="6">
        <v>8000</v>
      </c>
      <c r="F39" s="6">
        <v>9000</v>
      </c>
      <c r="G39" s="6">
        <v>9000</v>
      </c>
      <c r="H39" s="6">
        <v>8000</v>
      </c>
      <c r="I39" s="6">
        <v>8000</v>
      </c>
      <c r="J39" s="6">
        <v>8000</v>
      </c>
      <c r="K39" s="6">
        <v>8000</v>
      </c>
      <c r="L39" s="6">
        <v>8000</v>
      </c>
      <c r="M39" s="6">
        <v>8000</v>
      </c>
      <c r="N39" s="6">
        <v>8000</v>
      </c>
      <c r="AC39" s="8"/>
    </row>
    <row r="40" spans="2:29" x14ac:dyDescent="0.25">
      <c r="B40" s="4">
        <v>5</v>
      </c>
      <c r="C40" s="6">
        <v>10000</v>
      </c>
      <c r="D40" s="6">
        <v>10000</v>
      </c>
      <c r="E40" s="6">
        <v>10000</v>
      </c>
      <c r="F40" s="6">
        <v>11000</v>
      </c>
      <c r="G40" s="6">
        <v>11000</v>
      </c>
      <c r="H40" s="6">
        <v>10000</v>
      </c>
      <c r="I40" s="6">
        <v>10000</v>
      </c>
      <c r="J40" s="6">
        <v>10000</v>
      </c>
      <c r="K40" s="6">
        <v>10000</v>
      </c>
      <c r="L40" s="6">
        <v>10000</v>
      </c>
      <c r="M40" s="6">
        <v>10000</v>
      </c>
      <c r="N40" s="6">
        <v>10000</v>
      </c>
      <c r="AC40" s="8"/>
    </row>
    <row r="41" spans="2:29" x14ac:dyDescent="0.25">
      <c r="AC41" s="8"/>
    </row>
    <row r="42" spans="2:29" x14ac:dyDescent="0.25">
      <c r="AC42" s="8"/>
    </row>
  </sheetData>
  <mergeCells count="1">
    <mergeCell ref="S11:T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toredFilesList xmlns:xsi="http://www.w3.org/2001/XMLSchema-instance" xmlns:xsd="http://www.w3.org/2001/XMLSchema" xmlns="http://opensolver.org" xml:space="preserve" Version="01.00">
  <StoredFiles>
    <StoredFile>
      <FileName>Untitled</FileName>
      <LanguageName>Julia</LanguageName>
      <ModelPaneVisible>false</ModelPaneVisible>
      <ModelSettings/>
      <FileText>using JuMP, CPLEX
include("SolverStudio.jl")
# Create model.
m = Model(solver=CplexSolver(CPX_PARAM_EPGAP=0, CPX_PARAM_TILIM=300))
# Variables:
@variables m begin
    s[i=1:5, t=0:12] &gt;= 0
    x[i=1:5, t=1:12] &gt;= 0
    y[i=1:5, t=1:12], Bin
end
# Constraints:
@constraints m begin
    c1[i=2:5, t=1:12], s[i,t-1] + x[i,t] == sum(rho[i,j]*x[j,t] for j=1:5) + s[i,t]
    c2[t=1:12], s[1,t-1] + x[1,t] == d[t] + s[1,t]
    c3[i=1:5, t=1:12], x[i,t] &lt;= C[i,t]*y[i,t]
    c4[i=1:5], s[i,0] == s0[i]
    c5[i=1:5], s[i,12] &gt;= s0[i]
end
# Objective function:
@objective(m, Min, sum(alpha[i,t]*x[i,t] + beta[i,t]*s[i,t] + gamma[i,t]*y[i,t] for i=1:5, t=1:12))
# Solve model.
solve(m)
S = getvalue(s)
X = getvalue(x)
Y = getvalue(y)
Z = getobjectivevalue(m)
</FileText>
      <ParentWorksheetName>Dashboard</ParentWorksheetName>
    </StoredFile>
  </StoredFiles>
</StoredFilesList>
</file>

<file path=customXml/itemProps1.xml><?xml version="1.0" encoding="utf-8"?>
<ds:datastoreItem xmlns:ds="http://schemas.openxmlformats.org/officeDocument/2006/customXml" ds:itemID="{D8DA7602-969A-4D5C-A8A1-31B41494C76C}">
  <ds:schemaRefs>
    <ds:schemaRef ds:uri="http://www.w3.org/2001/XMLSchema"/>
    <ds:schemaRef ds:uri="http://opensolver.org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Dashboard</vt:lpstr>
      <vt:lpstr>Dashboard!alpha</vt:lpstr>
      <vt:lpstr>Dashboard!beta</vt:lpstr>
      <vt:lpstr>Dashboard!C.</vt:lpstr>
      <vt:lpstr>Dashboard!d</vt:lpstr>
      <vt:lpstr>Dashboard!gamma</vt:lpstr>
      <vt:lpstr>Dashboard!rho</vt:lpstr>
      <vt:lpstr>Dashboard!S</vt:lpstr>
      <vt:lpstr>Dashboard!s0</vt:lpstr>
      <vt:lpstr>Dashboard!X</vt:lpstr>
      <vt:lpstr>Dashboard!Y</vt:lpstr>
      <vt:lpstr>Dashboard!Z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2018-07-07T20:55:28Z</dcterms:modified>
</cp:coreProperties>
</file>